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enia\"/>
    </mc:Choice>
  </mc:AlternateContent>
  <xr:revisionPtr revIDLastSave="0" documentId="13_ncr:1_{2EC67F14-42AE-403C-B67C-2C99694CB556}"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<sst xmlns="http://schemas.openxmlformats.org/spreadsheetml/2006/main" count="8777" uniqueCount="689">
  <si>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</si>
  <si>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</si>
  <si>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</si>
  <si>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</si>
  <si>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</si>
  <si>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</si>
  <si>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</si>
  <si>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</si>
  <si>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</si>
  <si>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</si>
  <si>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</si>
  <si>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</si>
  <si>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</si>
  <si>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</si>
  <si>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</si>
  <si>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</si>
  <si>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</si>
  <si>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</si>
  <si>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</si>
  <si>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</si>
  <si>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</si>
  <si>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</si>
  <si>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</si>
  <si>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</si>
  <si>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</si>
  <si>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</si>
  <si>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</si>
  <si>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</si>
  <si>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</si>
  <si>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</si>
  <si>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</si>
  <si>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</si>
  <si>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</si>
  <si>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</si>
  <si>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</si>
  <si>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</si>
  <si>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</si>
  <si>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</si>
  <si>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</si>
  <si>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</si>
  <si>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</si>
  <si>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</si>
  <si>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</si>
  <si>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</si>
  <si>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</si>
  <si>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</si>
  <si>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</si>
  <si>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</si>
  <si>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</si>
  <si>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</si>
  <si>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</si>
  <si>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</si>
  <si>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</si>
  <si>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</si>
  <si>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</si>
  <si>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</si>
  <si>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</si>
  <si>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</si>
  <si>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</si>
  <si>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</si>
  <si>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</si>
  <si>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</si>
  <si>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</si>
  <si>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</si>
  <si>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</si>
  <si>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</si>
  <si>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</si>
  <si>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</si>
  <si>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</si>
  <si>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</si>
  <si>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</si>
  <si>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</si>
  <si>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</si>
  <si>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</si>
  <si>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</si>
  <si>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</si>
  <si>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</si>
  <si>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</si>
  <si>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</si>
  <si>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</si>
  <si>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</si>
  <si>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</si>
  <si>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</si>
  <si>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</si>
  <si>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</si>
  <si>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</si>
  <si>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</si>
  <si>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</si>
  <si>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</si>
  <si>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</si>
  <si>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</si>
  <si>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</si>
  <si>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</si>
  <si>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</si>
  <si>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</si>
  <si>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</si>
  <si>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</si>
  <si>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</si>
  <si>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</si>
  <si>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</si>
  <si>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</si>
  <si>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</si>
  <si>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</si>
  <si>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</si>
  <si>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</si>
  <si>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</si>
  <si>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</si>
  <si>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</si>
  <si>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</si>
  <si>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</si>
  <si>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</si>
  <si>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</si>
  <si>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</si>
  <si>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</si>
  <si>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</si>
  <si>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</si>
  <si>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</si>
  <si>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</si>
  <si>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</si>
  <si>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</si>
  <si>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</si>
  <si>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</si>
  <si>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</si>
  <si>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</si>
  <si>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</si>
  <si>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</si>
  <si>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</si>
  <si>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</si>
  <si>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</si>
  <si>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</si>
  <si>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</si>
  <si>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</si>
  <si>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</si>
  <si>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</si>
  <si>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</si>
  <si>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</si>
  <si>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</si>
  <si>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</si>
  <si>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</si>
  <si>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</si>
  <si>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</si>
  <si>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</si>
  <si>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</si>
  <si>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</si>
  <si>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</si>
  <si>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</si>
  <si>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</si>
  <si>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</si>
  <si>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</si>
  <si>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</si>
  <si>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</si>
  <si>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</si>
  <si>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</si>
  <si>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</si>
  <si>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</si>
  <si>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</si>
  <si>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</si>
  <si>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</si>
  <si>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</si>
  <si>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</si>
  <si>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</si>
  <si>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</si>
  <si>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</si>
  <si>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</si>
  <si>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</si>
  <si>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</si>
  <si>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</si>
  <si>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</si>
  <si>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</si>
  <si>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</si>
  <si>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</si>
  <si>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</si>
  <si>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</si>
  <si>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</si>
  <si>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</si>
  <si>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</si>
  <si>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</si>
  <si>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</si>
  <si>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</si>
  <si>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</si>
  <si>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</si>
  <si>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</si>
  <si>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</si>
  <si>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</si>
  <si>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</si>
  <si>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</si>
  <si>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</si>
  <si>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</si>
  <si>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</si>
  <si>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</si>
  <si>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</si>
  <si>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</si>
  <si>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</si>
  <si>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</si>
  <si>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</si>
  <si>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</si>
  <si>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</si>
  <si>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</si>
  <si>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</si>
  <si>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</si>
  <si>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</si>
  <si>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</si>
  <si>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</si>
  <si>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</si>
  <si>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</si>
  <si>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</si>
  <si>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</si>
  <si>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</si>
  <si>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</si>
  <si>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</si>
  <si>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</si>
  <si>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</si>
  <si>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</si>
  <si>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</si>
  <si>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</si>
  <si>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</si>
  <si>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</si>
  <si>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</si>
  <si>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</si>
  <si>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</si>
  <si>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</si>
  <si>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</si>
  <si>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</si>
  <si>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</si>
  <si>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</si>
  <si>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</si>
  <si>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</si>
  <si>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</si>
  <si>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</si>
  <si>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</si>
  <si>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</si>
  <si>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</si>
  <si>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</si>
  <si>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</si>
  <si>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</si>
  <si>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</si>
  <si>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</si>
  <si>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</si>
  <si>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</si>
  <si>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</si>
  <si>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</si>
  <si>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</si>
  <si>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</si>
  <si>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</si>
  <si>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</si>
  <si>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</si>
  <si>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</si>
  <si>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</si>
  <si>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</si>
  <si>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</si>
  <si>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</si>
  <si>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</si>
  <si>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</si>
  <si>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</si>
  <si>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</si>
  <si>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</si>
  <si>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</si>
  <si>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</si>
  <si>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</si>
  <si>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</si>
  <si>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</si>
  <si>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</si>
  <si>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</si>
  <si>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</si>
  <si>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</si>
  <si>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</si>
  <si>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</si>
  <si>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</si>
  <si>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</si>
  <si>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</si>
  <si>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</si>
  <si>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</si>
  <si>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</si>
  <si>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</si>
  <si>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</si>
  <si>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</si>
  <si>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</si>
  <si>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</si>
  <si>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</si>
  <si>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</si>
  <si>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</si>
  <si>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</si>
  <si>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</si>
  <si>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</si>
  <si>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</si>
  <si>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</si>
  <si>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</si>
  <si>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</si>
  <si>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</si>
  <si>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</si>
  <si>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</si>
  <si>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</si>
  <si>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</si>
  <si>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</si>
  <si>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</si>
  <si>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</si>
  <si>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</si>
  <si>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</si>
  <si>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</si>
  <si>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</si>
  <si>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</si>
  <si>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</si>
  <si>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</si>
  <si>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</si>
  <si>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</si>
  <si>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</si>
  <si>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</si>
  <si>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</si>
  <si>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</si>
  <si>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</si>
  <si>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</si>
  <si>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</si>
  <si>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</si>
  <si>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</si>
  <si>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</si>
  <si>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</si>
  <si>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</si>
  <si>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</si>
  <si>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</si>
  <si>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</si>
  <si>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</si>
  <si>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</si>
  <si>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</si>
  <si>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</si>
  <si>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</si>
  <si>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</si>
  <si>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</si>
  <si>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</si>
  <si>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</si>
  <si>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</si>
  <si>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</si>
  <si>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</si>
  <si>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</si>
  <si>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</si>
  <si>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</si>
  <si>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</si>
  <si>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</si>
  <si>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</si>
  <si>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</si>
  <si>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</si>
  <si>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</si>
  <si>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</si>
  <si>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</si>
  <si>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</si>
  <si>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</si>
  <si>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</si>
  <si>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</si>
  <si>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</si>
  <si>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</si>
  <si>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</si>
  <si>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</si>
  <si>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</si>
  <si>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</si>
  <si>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</si>
  <si>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</si>
  <si>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</si>
  <si>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</si>
  <si>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</si>
  <si>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</si>
  <si>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</si>
  <si>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</si>
  <si>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</si>
  <si>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</si>
  <si>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</si>
  <si>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</si>
  <si>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</si>
  <si>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</si>
  <si>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</si>
  <si>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</si>
  <si>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</si>
  <si>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</si>
  <si>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</si>
  <si>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</si>
  <si>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</si>
  <si>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</si>
  <si>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</si>
  <si>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</si>
  <si>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</si>
  <si>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</si>
  <si>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</si>
  <si>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</si>
  <si>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</si>
  <si>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</si>
  <si>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</si>
  <si>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</si>
  <si>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</si>
  <si>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</si>
  <si>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</si>
  <si>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</si>
  <si>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</si>
  <si>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</si>
  <si>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</si>
  <si>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</si>
  <si>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</si>
  <si>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</si>
  <si>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</si>
  <si>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</si>
  <si>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</si>
  <si>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</si>
  <si>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</si>
  <si>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</si>
  <si>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</si>
  <si>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</si>
  <si>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</si>
  <si>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</si>
  <si>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</si>
  <si>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</si>
  <si>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</si>
  <si>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</si>
  <si>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</si>
  <si>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</si>
  <si>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</si>
  <si>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</si>
  <si>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</si>
  <si>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</si>
  <si>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</si>
  <si>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</si>
  <si>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</si>
  <si>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</si>
  <si>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</si>
  <si>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</si>
  <si>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</si>
  <si>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</si>
  <si>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</si>
  <si>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</si>
  <si>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</si>
  <si>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</si>
  <si>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</si>
  <si>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</si>
  <si>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</si>
  <si>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</si>
  <si>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</si>
  <si>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</si>
  <si>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</si>
  <si>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</si>
  <si>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</si>
  <si>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</si>
  <si>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</si>
  <si>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</si>
  <si>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</si>
  <si>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</si>
  <si>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</si>
  <si>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</si>
  <si>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</si>
  <si>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</si>
  <si>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</si>
  <si>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</si>
  <si>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</si>
  <si>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</si>
  <si>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</si>
  <si>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</si>
  <si>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</si>
  <si>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</si>
  <si>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</si>
  <si>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</si>
  <si>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</si>
  <si>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</si>
  <si>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</si>
  <si>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</si>
  <si>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</si>
  <si>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</si>
  <si>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</si>
  <si>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</si>
  <si>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</si>
  <si>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</si>
  <si>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</si>
  <si>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</si>
  <si>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</si>
  <si>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</si>
  <si>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</si>
  <si>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</si>
  <si>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</si>
  <si>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</si>
  <si>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</si>
  <si>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</si>
  <si>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</si>
  <si>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</si>
  <si>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</si>
  <si>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</si>
  <si>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</si>
  <si>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</si>
  <si>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</si>
  <si>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</si>
  <si>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</si>
  <si>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</si>
  <si>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</si>
  <si>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</si>
  <si>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</si>
  <si>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</si>
  <si>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</si>
  <si>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</si>
  <si>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</si>
  <si>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</si>
  <si>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</si>
  <si>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</si>
  <si>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</si>
  <si>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</si>
  <si>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</si>
  <si>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</si>
  <si>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</si>
  <si>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</si>
  <si>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</si>
  <si>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</si>
  <si>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</si>
  <si>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</si>
  <si>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</si>
  <si>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</si>
  <si>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</si>
  <si>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</si>
  <si>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</si>
  <si>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</si>
  <si>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</si>
  <si>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</si>
  <si>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</si>
  <si>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</si>
  <si>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</si>
  <si>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</si>
  <si>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</si>
  <si>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</si>
  <si>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</si>
  <si>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</si>
  <si>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</si>
  <si>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</si>
  <si>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</si>
  <si>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</si>
  <si>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</si>
  <si>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</si>
  <si>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</si>
  <si>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</si>
  <si>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</si>
  <si>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</si>
  <si>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</si>
  <si>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</si>
  <si>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</si>
  <si>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</si>
  <si>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</si>
  <si>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</si>
  <si>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</si>
  <si>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</si>
  <si>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</si>
  <si>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</si>
  <si>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</si>
  <si>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</si>
  <si>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</si>
  <si>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</si>
  <si>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</si>
  <si>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</si>
  <si>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</si>
  <si>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</si>
  <si>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</si>
  <si>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</si>
  <si>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</si>
  <si>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</si>
  <si>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</si>
  <si>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</si>
  <si>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</si>
  <si>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</si>
  <si>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</si>
  <si>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</si>
  <si>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</si>
  <si>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</si>
  <si>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</si>
  <si>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</si>
  <si>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</si>
  <si>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</si>
  <si>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</si>
  <si>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</si>
  <si>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</si>
  <si>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</si>
  <si>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</si>
  <si>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</si>
  <si>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</si>
  <si>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</si>
  <si>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</si>
  <si>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</si>
  <si>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</si>
  <si>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</si>
  <si>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</si>
  <si>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</si>
  <si>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</si>
  <si>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</si>
  <si>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</si>
  <si>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</si>
  <si>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</si>
  <si>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</si>
  <si>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</si>
  <si>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</si>
  <si>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</si>
  <si>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</si>
  <si>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</si>
  <si>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</si>
  <si>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</si>
  <si>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</si>
  <si>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</si>
  <si>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</si>
  <si>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</si>
  <si>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</si>
  <si>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</si>
  <si>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</si>
  <si>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</si>
  <si>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</si>
  <si>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</si>
  <si>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</si>
  <si>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</si>
  <si>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</si>
  <si>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</si>
  <si>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</si>
  <si>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</si>
  <si>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</si>
  <si>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</si>
  <si>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</si>
  <si>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</si>
  <si>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</si>
  <si>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</si>
  <si>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</si>
  <si>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</si>
  <si>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</si>
  <si>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</si>
  <si>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</si>
  <si>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</si>
  <si>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</si>
  <si>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</si>
  <si>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</si>
  <si>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</si>
  <si>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</si>
  <si>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</si>
  <si>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</si>
  <si>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</si>
  <si>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</si>
  <si>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</si>
  <si>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</si>
  <si>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</si>
  <si>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</si>
  <si>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</si>
  <si>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</si>
  <si>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</si>
  <si>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</si>
  <si>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</si>
  <si>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</si>
  <si>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</si>
  <si>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</si>
  <si>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</si>
  <si>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</si>
  <si>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</si>
  <si>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</si>
  <si>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</si>
  <si>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</si>
  <si>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</si>
  <si>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</si>
  <si>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</si>
  <si>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</si>
  <si>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</si>
  <si>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Slovenian Environment Agency</t>
  </si>
  <si>
    <t>Slovenian Environment Agency (ARSO)</t>
  </si>
  <si>
    <t>Ministry of the Environment, Climate and Energy (MOPE)</t>
  </si>
  <si>
    <t>Authority responsible for reporting information on consumption reduction measures.</t>
  </si>
  <si>
    <t>There are no additional data sources available for cross-checking.</t>
  </si>
  <si>
    <t xml:space="preserve">The obligation to collect data at the national level was first established for r.y. 2023. Directive 2019/904/EC was transposed with the Decree of the reduction on the impact of certain plastic products on the environment at the end of 2022. </t>
  </si>
  <si>
    <t>Full coverage - reported by all producers, no threshold for reporting.</t>
  </si>
  <si>
    <t>Not applicable.</t>
  </si>
  <si>
    <t>Reporting is mandatory in accordance with the legislation.</t>
  </si>
  <si>
    <t>obligation of the raising awareness</t>
  </si>
  <si>
    <t xml:space="preserve">A producer who places single-use plastic products on the market in the Republic of Slovenia  has the following obligations: (registration, keeping records and reporting to the ministry of SUPp placing on the market, paymnt of pro rata cost for clean up litter and raising awareness. </t>
  </si>
  <si>
    <t>voluntary deposit refund system</t>
  </si>
  <si>
    <t>levies only if they placed 15 tonnes plastic packaging on the market</t>
  </si>
  <si>
    <t>at a public event where drinks and food are offered, the use of alternative products that can be used several times, or products that contain less or no plastic, can also be provided at the point of service, with the possibility of using the deposit method of returning the used product,</t>
  </si>
  <si>
    <t>the organizer of a public event, the operator of the vending machine and the provider of the drink must enable the consumer to use his own cup, which he can use several times</t>
  </si>
  <si>
    <t>the operator of a vending machine in the public sector must allow the use of alternative products that can be reused if the circumstances of the location or event allow and where this is possible for hygienic reasons</t>
  </si>
  <si>
    <t>20 % reduction in consumption 2022/2026</t>
  </si>
  <si>
    <t>Uredba o okoljski dajatvi za onesnaževanje okolja zaradi nastajanja odpadne embalaže (PISRS) Of. J. 32/06, 65/06, 78/08, 19/10, 68/17, 82/18 in 44/22 – ZVO-2) (Article 5, par 2 and 3)
https://pisrs.si/pregledPredpisa?id=URED3967</t>
  </si>
  <si>
    <t>Uredba o zmanjšanju vpliva nekaterih plastičnih proizvodov na okolje (PISRS) (Of.J. 132/22 and 49/24) Decree of the reduction on the impact of certain plastic products on the environment (Article 4, paragraph 1)
https://pisrs.si/pregledPredpisa?id=URED8415</t>
  </si>
  <si>
    <t>Uredba o zmanjšanju vpliva nekaterih plastičnih proizvodov na okolje (PISRS) (Of.J. 132/22 and 49/24) Decree of the reduction on the impact of certain plastic products on the environment (Article 4, paragraph 3, point 2)
https://pisrs.si/pregledPredpisa?id=URED8415</t>
  </si>
  <si>
    <t>Uredba o zmanjšanju vpliva nekaterih plastičnih proizvodov na okolje (PISRS) (Of.J. 132/22 and 49/24) Decree of the reduction on the impact of certain plastic products on the environment (Article 4, paragraph 2, point 2; par. 3, point 1; par. 4, point 1)
https://pisrs.si/pregledPredpisa?id=URED8415</t>
  </si>
  <si>
    <t>Uredba o zmanjšanju vpliva nekaterih plastičnih proizvodov na okolje (PISRS) (Of.J. 132/22 and 49/24) Decree of the reduction on the impact of certain plastic products on the environment (Article 4, paragraph 2, point 1)
https://pisrs.si/pregledPredpisa?id=URED8415</t>
  </si>
  <si>
    <t>Uredba o zmanjšanju vpliva nekaterih plastičnih proizvodov na okolje (PISRS) (Of.J. 132/22 and 49/24) Decree of the reduction on the impact of certain plastic products on the environment (Article 6)
https://pisrs.si/pregledPredpisa?id=URED8415</t>
  </si>
  <si>
    <t>Uredba o zmanjšanju vpliva nekaterih plastičnih proizvodov na okolje (PISRS) (Of.J. 132/22 and 49/24) Decree of the reduction on the impact of certain plastic products on the environment (Article 20)
https://pisrs.si/pregledPredpisa?id=URED8415</t>
  </si>
  <si>
    <t>the organizer of a public event and the provider of the food must enable the consumer to use his own FC, which he can use several times</t>
  </si>
  <si>
    <t xml:space="preserve">A producer who places single-use plastic products on the market in the Republic of Slovenia  has the following obligations: registration, keeping records and reporting to the ministry of SUPp placing on the market, the pro rata payment of cost for clean up litter and raising awareness. </t>
  </si>
  <si>
    <t xml:space="preserve">Uredba o zmanjšanju vpliva nekaterih plastičnih proizvodov na okolje (PISRS) (Of.J. 132/22 and 49/24) Decree of the reduction on the impact of certain plastic products on the environment (Article 4, paragraph 1)
https://pisrs.si/pregledPredpisa?id=URED8415
</t>
  </si>
  <si>
    <t>No method is applied to determine the estimates of intra and extra EU movements after the products have been sold to end-users.</t>
  </si>
  <si>
    <t>No de-minimis rule is in place for reporting on single-use plastic products placed on the market. Every producer has this obligation.</t>
  </si>
  <si>
    <t>No estimations because each producer must fullfil their EPR obligations and have to report to their chosen PRO.</t>
  </si>
  <si>
    <t>No estimations because sale through distance communication is included in placing on the market data.</t>
  </si>
  <si>
    <t>Data collection and analysis of data.</t>
  </si>
  <si>
    <t>PROs must submit an annual report  (SUP_nacrt) in which they also provide data on the total number  and weight of single-use plastic products placed on the market in the SI (separately for cups for beverages (including lids and caps) made entirely of plastic, and partially made of plastic).</t>
  </si>
  <si>
    <t>PROs must submit an annual report  (SUP_nacrt) in which they also provide data on the total number and weight of single-use plastic products placed on the market in the RS (separately for food containers made entirely of plastic, and partially made of plastic).</t>
  </si>
  <si>
    <t>The obligation to collect data at the national level was first established for r.y. 2023.</t>
  </si>
  <si>
    <t>PRO reports for Plastic Waste Products: https://www.gov.si/zbirke/storitve/porocilo-o-izvajanju-skupnih-obveznosti-sistema-pro-za-odpadne-plasticne-proizvode/</t>
  </si>
  <si>
    <t>Reporting data on the placing of products subject to EPR on the market in SI: https://www.gov.si/zbirke/storitve/sporocanje-podatkov-o-dajanju-proizvodov-za-katere-velja-pro-na-trg-v-republiki-sloveniji/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</si>
</sst>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3"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7" t="s">
        <v>0</v>
      </c>
      <c r="C2" s="21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8" t="s">
        <v>1</v>
      </c>
      <c r="C3" s="21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9" t="s">
        <v>2</v>
      </c>
      <c r="C4" s="21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15" t="s">
        <v>3</v>
      </c>
      <c r="C6" s="21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20" t="s">
        <v>4</v>
      </c>
      <c r="C7" s="22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15" t="s">
        <v>5</v>
      </c>
      <c r="C9" s="21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20" t="s">
        <v>6</v>
      </c>
      <c r="C10" s="221"/>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6" t="s">
        <v>7</v>
      </c>
      <c r="C12" s="21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pageSetUpPr fitToPage="1"/>
  </sheetPr>
  <dimension ref="A1:CS1061"/>
  <sheetViews>
    <sheetView tabSelected="1" zoomScale="90" zoomScaleNormal="90" workbookViewId="0">
      <selection activeCell="U48" sqref="U48"/>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8" t="s">
        <v>23</v>
      </c>
      <c r="E2" s="197" t="s">
        <v>24</v>
      </c>
      <c r="F2" s="6"/>
      <c r="G2" s="201" t="s">
        <v>25</v>
      </c>
      <c r="H2" s="202"/>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8"/>
      <c r="E3" s="67" t="s">
        <v>26</v>
      </c>
      <c r="G3" s="203" t="s">
        <v>27</v>
      </c>
      <c r="H3" s="204"/>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318</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6" t="s">
        <v>35</v>
      </c>
      <c r="E8" s="207"/>
      <c r="F8" s="207"/>
      <c r="G8" s="20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199" t="s">
        <v>36</v>
      </c>
      <c r="C10" s="199" t="s">
        <v>37</v>
      </c>
      <c r="D10" s="214"/>
      <c r="E10" s="212" t="s">
        <v>38</v>
      </c>
      <c r="F10" s="209" t="s">
        <v>39</v>
      </c>
      <c r="G10" s="210"/>
      <c r="H10" s="210"/>
      <c r="I10" s="210"/>
      <c r="J10" s="210"/>
      <c r="K10" s="2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00"/>
      <c r="C11" s="200"/>
      <c r="D11" s="214"/>
      <c r="E11" s="213"/>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Slovenia</v>
      </c>
      <c r="C12" s="17" t="str">
        <f>$E$6</f>
        <v>2023</v>
      </c>
      <c r="D12" s="199" t="s">
        <v>46</v>
      </c>
      <c r="E12" s="4" t="s">
        <v>47</v>
      </c>
      <c r="F12" s="65"/>
      <c r="G12" s="66"/>
      <c r="H12" s="77"/>
      <c r="I12" s="77"/>
      <c r="J12" s="65">
        <v>97499.49</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Slovenia</v>
      </c>
      <c r="C13" s="17" t="str">
        <f t="shared" ref="C13:C15" si="0">$E$6</f>
        <v>2023</v>
      </c>
      <c r="D13" s="200"/>
      <c r="E13" s="5" t="s">
        <v>48</v>
      </c>
      <c r="F13" s="65"/>
      <c r="G13" s="66"/>
      <c r="H13" s="78"/>
      <c r="I13" s="78"/>
      <c r="J13" s="66">
        <v>80213.100000000006</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Slovenia</v>
      </c>
      <c r="C14" s="17" t="str">
        <f t="shared" si="0"/>
        <v>2023</v>
      </c>
      <c r="D14" s="200" t="s">
        <v>49</v>
      </c>
      <c r="E14" s="5" t="s">
        <v>47</v>
      </c>
      <c r="F14" s="65"/>
      <c r="G14" s="66"/>
      <c r="H14" s="65"/>
      <c r="I14" s="66"/>
      <c r="J14" s="65">
        <v>76946.570000000007</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Slovenia</v>
      </c>
      <c r="C15" s="17" t="str">
        <f t="shared" si="0"/>
        <v>2023</v>
      </c>
      <c r="D15" s="200"/>
      <c r="E15" s="5" t="s">
        <v>50</v>
      </c>
      <c r="F15" s="65"/>
      <c r="G15" s="66"/>
      <c r="H15" s="65"/>
      <c r="I15" s="66"/>
      <c r="J15" s="66">
        <v>65637.62</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05" t="s">
        <v>52</v>
      </c>
      <c r="F17" s="205"/>
      <c r="G17" s="205"/>
      <c r="H17" s="205"/>
      <c r="I17" s="205"/>
      <c r="J17" s="205"/>
      <c r="K17" s="205"/>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05" t="s">
        <v>54</v>
      </c>
      <c r="F18" s="205"/>
      <c r="G18" s="205"/>
      <c r="H18" s="205"/>
      <c r="I18" s="205"/>
      <c r="J18" s="205"/>
      <c r="K18" s="205"/>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05" t="s">
        <v>56</v>
      </c>
      <c r="F19" s="205"/>
      <c r="G19" s="205"/>
      <c r="H19" s="205"/>
      <c r="I19" s="205"/>
      <c r="J19" s="205"/>
      <c r="K19" s="205"/>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scale="11" fitToHeight="0" orientation="landscape"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G1" zoomScale="70" zoomScaleNormal="70" workbookViewId="0">
      <selection activeCell="J30" sqref="J30"/>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27" t="s">
        <v>23</v>
      </c>
      <c r="F2" s="222" t="s">
        <v>57</v>
      </c>
      <c r="G2" s="223"/>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28"/>
      <c r="F3" s="229" t="s">
        <v>58</v>
      </c>
      <c r="G3" s="230"/>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6" t="s">
        <v>59</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116.5" thickBot="1" x14ac:dyDescent="0.4">
      <c r="C8" s="86" t="str">
        <f>IF('CfB&amp;FC-PoM'!$E$5="&lt; Please select &gt;","&lt; Not selected &gt;",'CfB&amp;FC-PoM'!$E$5)</f>
        <v>Slovenia</v>
      </c>
      <c r="D8" s="22" t="str">
        <f>'CfB&amp;FC-PoM'!$E$6</f>
        <v>2023</v>
      </c>
      <c r="E8" s="64" t="s">
        <v>73</v>
      </c>
      <c r="F8" s="64" t="s">
        <v>74</v>
      </c>
      <c r="G8" s="62" t="s">
        <v>75</v>
      </c>
      <c r="H8" s="119" t="str" cm="1">
        <f t="array" ref="H8">IFERROR(INDEX('2022_MCfB'!$G$2:$G$1000, MATCH(1, ('2022_MCfB'!$C$2:$C$1000=C8)*('2022_MCfB'!$F$2:$F$1000=F8), 0)), "No value found")</f>
        <v>Yes</v>
      </c>
      <c r="I8" s="79" t="s">
        <v>75</v>
      </c>
      <c r="J8" s="79" t="s">
        <v>528</v>
      </c>
      <c r="K8" s="79" t="s">
        <v>670</v>
      </c>
      <c r="L8" s="79" t="s">
        <v>668</v>
      </c>
      <c r="M8" s="76">
        <v>2023</v>
      </c>
      <c r="N8" s="61" t="s">
        <v>287</v>
      </c>
      <c r="O8" s="61" t="s">
        <v>291</v>
      </c>
      <c r="P8" s="61" t="s">
        <v>292</v>
      </c>
      <c r="Q8" s="61" t="s">
        <v>295</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Slovenia</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116.5" thickBot="1" x14ac:dyDescent="0.4">
      <c r="C10" s="86" t="str">
        <f>IF('CfB&amp;FC-PoM'!$E$5="&lt; Please select &gt;","&lt; Not selected &gt;",'CfB&amp;FC-PoM'!$E$5)</f>
        <v>Slovenia</v>
      </c>
      <c r="D10" s="22" t="str">
        <f>'CfB&amp;FC-PoM'!$E$6</f>
        <v>2023</v>
      </c>
      <c r="E10" s="64" t="s">
        <v>78</v>
      </c>
      <c r="F10" s="64" t="s">
        <v>79</v>
      </c>
      <c r="G10" s="62" t="s">
        <v>75</v>
      </c>
      <c r="H10" s="119" t="str" cm="1">
        <f t="array" ref="H10">IFERROR(INDEX('2022_MCfB'!$G$2:$G$1000, MATCH(1, ('2022_MCfB'!$C$2:$C$1000=C10)*('2022_MCfB'!$F$2:$F$1000=F10), 0)), "No value found")</f>
        <v>Yes</v>
      </c>
      <c r="I10" s="79" t="s">
        <v>75</v>
      </c>
      <c r="J10" s="79" t="s">
        <v>528</v>
      </c>
      <c r="K10" s="79" t="s">
        <v>671</v>
      </c>
      <c r="L10" s="79" t="s">
        <v>667</v>
      </c>
      <c r="M10" s="76">
        <v>2023</v>
      </c>
      <c r="N10" s="61" t="s">
        <v>287</v>
      </c>
      <c r="O10" s="61" t="s">
        <v>291</v>
      </c>
      <c r="P10" s="61" t="s">
        <v>292</v>
      </c>
      <c r="Q10" s="61" t="s">
        <v>295</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Slovenia</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131" thickBot="1" x14ac:dyDescent="0.4">
      <c r="C12" s="86" t="str">
        <f>IF('CfB&amp;FC-PoM'!$E$5="&lt; Please select &gt;","&lt; Not selected &gt;",'CfB&amp;FC-PoM'!$E$5)</f>
        <v>Slovenia</v>
      </c>
      <c r="D12" s="22" t="str">
        <f>'CfB&amp;FC-PoM'!$E$6</f>
        <v>2023</v>
      </c>
      <c r="E12" s="64" t="s">
        <v>78</v>
      </c>
      <c r="F12" s="64" t="s">
        <v>81</v>
      </c>
      <c r="G12" s="62" t="s">
        <v>75</v>
      </c>
      <c r="H12" s="119" t="str" cm="1">
        <f t="array" ref="H12">IFERROR(INDEX('2022_MCfB'!$G$2:$G$1000, MATCH(1, ('2022_MCfB'!$C$2:$C$1000=C12)*('2022_MCfB'!$F$2:$F$1000=F12), 0)), "No value found")</f>
        <v>Yes</v>
      </c>
      <c r="I12" s="79" t="s">
        <v>75</v>
      </c>
      <c r="J12" s="79" t="s">
        <v>528</v>
      </c>
      <c r="K12" s="79" t="s">
        <v>672</v>
      </c>
      <c r="L12" s="79" t="s">
        <v>666</v>
      </c>
      <c r="M12" s="76">
        <v>2023</v>
      </c>
      <c r="N12" s="61" t="s">
        <v>287</v>
      </c>
      <c r="O12" s="61" t="s">
        <v>291</v>
      </c>
      <c r="P12" s="61" t="s">
        <v>292</v>
      </c>
      <c r="Q12" s="61" t="s">
        <v>295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31" thickBot="1" x14ac:dyDescent="0.4">
      <c r="C13" s="86" t="str">
        <f>IF('CfB&amp;FC-PoM'!$E$5="&lt; Please select &gt;","&lt; Not selected &gt;",'CfB&amp;FC-PoM'!$E$5)</f>
        <v>Slovenia</v>
      </c>
      <c r="D13" s="22" t="str">
        <f>'CfB&amp;FC-PoM'!$E$6</f>
        <v>2023</v>
      </c>
      <c r="E13" s="64" t="s">
        <v>78</v>
      </c>
      <c r="F13" s="64" t="s">
        <v>82</v>
      </c>
      <c r="G13" s="62" t="s">
        <v>75</v>
      </c>
      <c r="H13" s="119" t="str" cm="1">
        <f t="array" ref="H13">IFERROR(INDEX('2022_MCfB'!$G$2:$G$1000, MATCH(1, ('2022_MCfB'!$C$2:$C$1000=C13)*('2022_MCfB'!$F$2:$F$1000=F13), 0)), "No value found")</f>
        <v>Yes</v>
      </c>
      <c r="I13" s="79" t="s">
        <v>75</v>
      </c>
      <c r="J13" s="79" t="s">
        <v>528</v>
      </c>
      <c r="K13" s="79" t="s">
        <v>673</v>
      </c>
      <c r="L13" s="79" t="s">
        <v>665</v>
      </c>
      <c r="M13" s="76">
        <v>2023</v>
      </c>
      <c r="N13" s="61" t="s">
        <v>287</v>
      </c>
      <c r="O13" s="61" t="s">
        <v>291</v>
      </c>
      <c r="P13" s="61" t="s">
        <v>292</v>
      </c>
      <c r="Q13" s="61" t="s">
        <v>295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Slovenia</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Slovenia</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16.5" thickBot="1" x14ac:dyDescent="0.4">
      <c r="C16" s="86" t="str">
        <f>IF('CfB&amp;FC-PoM'!$E$5="&lt; Please select &gt;","&lt; Not selected &gt;",'CfB&amp;FC-PoM'!$E$5)</f>
        <v>Slovenia</v>
      </c>
      <c r="D16" s="22" t="str">
        <f>'CfB&amp;FC-PoM'!$E$6</f>
        <v>2023</v>
      </c>
      <c r="E16" s="64" t="s">
        <v>85</v>
      </c>
      <c r="F16" s="64" t="s">
        <v>86</v>
      </c>
      <c r="G16" s="62" t="s">
        <v>75</v>
      </c>
      <c r="H16" s="119" t="str" cm="1">
        <f t="array" ref="H16">IFERROR(INDEX('2022_MCfB'!$G$2:$G$1000, MATCH(1, ('2022_MCfB'!$C$2:$C$1000=C16)*('2022_MCfB'!$F$2:$F$1000=F16), 0)), "No value found")</f>
        <v>Yes</v>
      </c>
      <c r="I16" s="79" t="s">
        <v>75</v>
      </c>
      <c r="J16" s="79" t="s">
        <v>529</v>
      </c>
      <c r="K16" s="79" t="s">
        <v>669</v>
      </c>
      <c r="L16" s="79" t="s">
        <v>664</v>
      </c>
      <c r="M16" s="76">
        <v>2006</v>
      </c>
      <c r="N16" s="61" t="s">
        <v>287</v>
      </c>
      <c r="O16" s="61" t="s">
        <v>291</v>
      </c>
      <c r="P16" s="61" t="s">
        <v>284</v>
      </c>
      <c r="Q16" s="61" t="s">
        <v>289</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Slovenia</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31" thickBot="1" x14ac:dyDescent="0.4">
      <c r="C18" s="86" t="str">
        <f>IF('CfB&amp;FC-PoM'!$E$5="&lt; Please select &gt;","&lt; Not selected &gt;",'CfB&amp;FC-PoM'!$E$5)</f>
        <v>Slovenia</v>
      </c>
      <c r="D18" s="22" t="str">
        <f>'CfB&amp;FC-PoM'!$E$6</f>
        <v>2023</v>
      </c>
      <c r="E18" s="64" t="s">
        <v>85</v>
      </c>
      <c r="F18" s="64" t="s">
        <v>88</v>
      </c>
      <c r="G18" s="62" t="s">
        <v>75</v>
      </c>
      <c r="H18" s="119" t="str" cm="1">
        <f t="array" ref="H18">IFERROR(INDEX('2022_MCfB'!$G$2:$G$1000, MATCH(1, ('2022_MCfB'!$C$2:$C$1000=C18)*('2022_MCfB'!$F$2:$F$1000=F18), 0)), "No value found")</f>
        <v>Yes</v>
      </c>
      <c r="I18" s="79" t="s">
        <v>75</v>
      </c>
      <c r="J18" s="79" t="s">
        <v>528</v>
      </c>
      <c r="K18" s="79" t="s">
        <v>672</v>
      </c>
      <c r="L18" s="79" t="s">
        <v>663</v>
      </c>
      <c r="M18" s="76">
        <v>2023</v>
      </c>
      <c r="N18" s="61" t="s">
        <v>282</v>
      </c>
      <c r="O18" s="61" t="s">
        <v>291</v>
      </c>
      <c r="P18" s="61" t="s">
        <v>292</v>
      </c>
      <c r="Q18" s="61" t="s">
        <v>295</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Slovenia</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Slovenia</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31" thickBot="1" x14ac:dyDescent="0.4">
      <c r="C21" s="86" t="str">
        <f>IF('CfB&amp;FC-PoM'!$E$5="&lt; Please select &gt;","&lt; Not selected &gt;",'CfB&amp;FC-PoM'!$E$5)</f>
        <v>Slovenia</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530</v>
      </c>
      <c r="K21" s="79" t="s">
        <v>674</v>
      </c>
      <c r="L21" s="79" t="s">
        <v>662</v>
      </c>
      <c r="M21" s="76">
        <v>2023</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Slovenia</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Slovenia</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Slovenia</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Slovenia</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Slovenia</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Slovenia</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116.5" thickBot="1" x14ac:dyDescent="0.4">
      <c r="C28" s="86" t="str">
        <f>IF('CfB&amp;FC-PoM'!$E$5="&lt; Please select &gt;","&lt; Not selected &gt;",'CfB&amp;FC-PoM'!$E$5)</f>
        <v>Slovenia</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531</v>
      </c>
      <c r="K28" s="79" t="s">
        <v>675</v>
      </c>
      <c r="L28" s="79" t="s">
        <v>661</v>
      </c>
      <c r="M28" s="76">
        <v>2023</v>
      </c>
      <c r="N28" s="61" t="s">
        <v>287</v>
      </c>
      <c r="O28" s="61" t="s">
        <v>291</v>
      </c>
      <c r="P28" s="61" t="s">
        <v>284</v>
      </c>
      <c r="Q28" s="61" t="s">
        <v>295</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Slovenia</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Slovenia</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24" t="s">
        <v>104</v>
      </c>
      <c r="C31" s="86" t="str">
        <f>IF('CfB&amp;FC-PoM'!$E$5="&lt; Please select &gt;","&lt; Not selected &gt;",'CfB&amp;FC-PoM'!$E$5)</f>
        <v>Slovenia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25"/>
      <c r="C32" s="86" t="str">
        <f>IF('CfB&amp;FC-PoM'!$E$5="&lt; Please select &gt;","&lt; Not selected &gt;",'CfB&amp;FC-PoM'!$E$5)</f>
        <v>Slovenia</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25"/>
      <c r="C33" s="86" t="str">
        <f>IF('CfB&amp;FC-PoM'!$E$5="&lt; Please select &gt;","&lt; Not selected &gt;",'CfB&amp;FC-PoM'!$E$5)</f>
        <v>Slovenia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25"/>
      <c r="C34" s="86" t="str">
        <f>IF('CfB&amp;FC-PoM'!$E$5="&lt; Please select &gt;","&lt; Not selected &gt;",'CfB&amp;FC-PoM'!$E$5)</f>
        <v>Slovenia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25"/>
      <c r="C35" s="86" t="str">
        <f>IF('CfB&amp;FC-PoM'!$E$5="&lt; Please select &gt;","&lt; Not selected &gt;",'CfB&amp;FC-PoM'!$E$5)</f>
        <v>Slovenia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25"/>
      <c r="C36" s="86" t="str">
        <f>IF('CfB&amp;FC-PoM'!$E$5="&lt; Please select &gt;","&lt; Not selected &gt;",'CfB&amp;FC-PoM'!$E$5)</f>
        <v>Slovenia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25"/>
      <c r="C37" s="86" t="str">
        <f>IF('CfB&amp;FC-PoM'!$E$5="&lt; Please select &gt;","&lt; Not selected &gt;",'CfB&amp;FC-PoM'!$E$5)</f>
        <v>Slovenia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25"/>
      <c r="C38" s="86" t="str">
        <f>IF('CfB&amp;FC-PoM'!$E$5="&lt; Please select &gt;","&lt; Not selected &gt;",'CfB&amp;FC-PoM'!$E$5)</f>
        <v>Slovenia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25"/>
      <c r="C39" s="86" t="str">
        <f>IF('CfB&amp;FC-PoM'!$E$5="&lt; Please select &gt;","&lt; Not selected &gt;",'CfB&amp;FC-PoM'!$E$5)</f>
        <v>Slovenia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25"/>
      <c r="C40" s="86" t="str">
        <f>IF('CfB&amp;FC-PoM'!$E$5="&lt; Please select &gt;","&lt; Not selected &gt;",'CfB&amp;FC-PoM'!$E$5)</f>
        <v>Slovenia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25"/>
      <c r="C41" s="86" t="str">
        <f>IF('CfB&amp;FC-PoM'!$E$5="&lt; Please select &gt;","&lt; Not selected &gt;",'CfB&amp;FC-PoM'!$E$5)</f>
        <v>Slovenia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25"/>
      <c r="C42" s="86" t="str">
        <f>IF('CfB&amp;FC-PoM'!$E$5="&lt; Please select &gt;","&lt; Not selected &gt;",'CfB&amp;FC-PoM'!$E$5)</f>
        <v>Slovenia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25"/>
      <c r="C43" s="86" t="str">
        <f>IF('CfB&amp;FC-PoM'!$E$5="&lt; Please select &gt;","&lt; Not selected &gt;",'CfB&amp;FC-PoM'!$E$5)</f>
        <v>Slovenia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25"/>
      <c r="C44" s="86" t="str">
        <f>IF('CfB&amp;FC-PoM'!$E$5="&lt; Please select &gt;","&lt; Not selected &gt;",'CfB&amp;FC-PoM'!$E$5)</f>
        <v>Slovenia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26"/>
      <c r="C45" s="86" t="str">
        <f>IF('CfB&amp;FC-PoM'!$E$5="&lt; Please select &gt;","&lt; Not selected &gt;",'CfB&amp;FC-PoM'!$E$5)</f>
        <v>Slovenia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691" yWindow="775"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691" yWindow="775"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F1" zoomScale="60" zoomScaleNormal="60" workbookViewId="0">
      <selection activeCell="I30" sqref="I30"/>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27" t="s">
        <v>23</v>
      </c>
      <c r="F2" s="222" t="s">
        <v>57</v>
      </c>
      <c r="G2" s="223"/>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28"/>
      <c r="F3" s="229" t="s">
        <v>58</v>
      </c>
      <c r="G3" s="230"/>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6" t="s">
        <v>106</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102" thickBot="1" x14ac:dyDescent="0.4">
      <c r="C8" s="86" t="str">
        <f>IF('CfB&amp;FC-PoM'!$E$5="&lt; Please select &gt;","&lt; Not selected &gt;",'CfB&amp;FC-PoM'!$E$5)</f>
        <v>Slovenia</v>
      </c>
      <c r="D8" s="22" t="str">
        <f>'CfB&amp;FC-PoM'!$E$6</f>
        <v>2023</v>
      </c>
      <c r="E8" s="64" t="s">
        <v>73</v>
      </c>
      <c r="F8" s="64" t="s">
        <v>108</v>
      </c>
      <c r="G8" s="62" t="s">
        <v>75</v>
      </c>
      <c r="H8" s="119" t="str" cm="1">
        <f t="array" ref="H8">IFERROR(INDEX('2022_MFC'!$G$2:$G$1000, MATCH(1, ('2022_MFC'!$C$2:$C$1000=C8)*('2022_MFC'!$F$2:$F$1000=F8), 0)), "No value found")</f>
        <v>Yes</v>
      </c>
      <c r="I8" s="79" t="s">
        <v>75</v>
      </c>
      <c r="J8" s="79" t="s">
        <v>528</v>
      </c>
      <c r="K8" s="79" t="s">
        <v>678</v>
      </c>
      <c r="L8" s="79" t="s">
        <v>668</v>
      </c>
      <c r="M8" s="76">
        <v>2023</v>
      </c>
      <c r="N8" s="61" t="s">
        <v>287</v>
      </c>
      <c r="O8" s="61" t="s">
        <v>291</v>
      </c>
      <c r="P8" s="61" t="s">
        <v>292</v>
      </c>
      <c r="Q8" s="61" t="s">
        <v>295</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Slovenia</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102" thickBot="1" x14ac:dyDescent="0.4">
      <c r="C10" s="86" t="str">
        <f>IF('CfB&amp;FC-PoM'!$E$5="&lt; Please select &gt;","&lt; Not selected &gt;",'CfB&amp;FC-PoM'!$E$5)</f>
        <v>Slovenia</v>
      </c>
      <c r="D10" s="22" t="str">
        <f>'CfB&amp;FC-PoM'!$E$6</f>
        <v>2023</v>
      </c>
      <c r="E10" s="64" t="s">
        <v>110</v>
      </c>
      <c r="F10" s="64" t="s">
        <v>111</v>
      </c>
      <c r="G10" s="62" t="s">
        <v>75</v>
      </c>
      <c r="H10" s="119" t="str" cm="1">
        <f t="array" ref="H10">IFERROR(INDEX('2022_MFC'!$G$2:$G$1000, MATCH(1, ('2022_MFC'!$C$2:$C$1000=C10)*('2022_MFC'!$F$2:$F$1000=F10), 0)), "No value found")</f>
        <v>Yes</v>
      </c>
      <c r="I10" s="79" t="s">
        <v>75</v>
      </c>
      <c r="J10" s="79" t="s">
        <v>528</v>
      </c>
      <c r="K10" s="79" t="s">
        <v>671</v>
      </c>
      <c r="L10" s="79" t="s">
        <v>667</v>
      </c>
      <c r="M10" s="76">
        <v>2023</v>
      </c>
      <c r="N10" s="61" t="s">
        <v>287</v>
      </c>
      <c r="O10" s="61" t="s">
        <v>291</v>
      </c>
      <c r="P10" s="61" t="s">
        <v>292</v>
      </c>
      <c r="Q10" s="61" t="s">
        <v>295</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Slovenia</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102" thickBot="1" x14ac:dyDescent="0.4">
      <c r="C12" s="86" t="str">
        <f>IF('CfB&amp;FC-PoM'!$E$5="&lt; Please select &gt;","&lt; Not selected &gt;",'CfB&amp;FC-PoM'!$E$5)</f>
        <v>Slovenia</v>
      </c>
      <c r="D12" s="22" t="str">
        <f>'CfB&amp;FC-PoM'!$E$6</f>
        <v>2023</v>
      </c>
      <c r="E12" s="64" t="s">
        <v>110</v>
      </c>
      <c r="F12" s="64" t="s">
        <v>113</v>
      </c>
      <c r="G12" s="62" t="s">
        <v>75</v>
      </c>
      <c r="H12" s="119" t="str" cm="1">
        <f t="array" ref="H12">IFERROR(INDEX('2022_MFC'!$G$2:$G$1000, MATCH(1, ('2022_MFC'!$C$2:$C$1000=C12)*('2022_MFC'!$F$2:$F$1000=F12), 0)), "No value found")</f>
        <v>Yes</v>
      </c>
      <c r="I12" s="79" t="s">
        <v>75</v>
      </c>
      <c r="J12" s="79" t="s">
        <v>528</v>
      </c>
      <c r="K12" s="79" t="s">
        <v>672</v>
      </c>
      <c r="L12" s="79" t="s">
        <v>676</v>
      </c>
      <c r="M12" s="76">
        <v>2023</v>
      </c>
      <c r="N12" s="61" t="s">
        <v>287</v>
      </c>
      <c r="O12" s="61" t="s">
        <v>291</v>
      </c>
      <c r="P12" s="61" t="s">
        <v>292</v>
      </c>
      <c r="Q12" s="61" t="s">
        <v>295</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131" thickBot="1" x14ac:dyDescent="0.4">
      <c r="C13" s="86" t="str">
        <f>IF('CfB&amp;FC-PoM'!$E$5="&lt; Please select &gt;","&lt; Not selected &gt;",'CfB&amp;FC-PoM'!$E$5)</f>
        <v>Slovenia</v>
      </c>
      <c r="D13" s="22" t="str">
        <f>'CfB&amp;FC-PoM'!$E$6</f>
        <v>2023</v>
      </c>
      <c r="E13" s="64" t="s">
        <v>110</v>
      </c>
      <c r="F13" s="64" t="s">
        <v>114</v>
      </c>
      <c r="G13" s="62" t="s">
        <v>75</v>
      </c>
      <c r="H13" s="119" t="str" cm="1">
        <f t="array" ref="H13">IFERROR(INDEX('2022_MFC'!$G$2:$G$1000, MATCH(1, ('2022_MFC'!$C$2:$C$1000=C13)*('2022_MFC'!$F$2:$F$1000=F13), 0)), "No value found")</f>
        <v>Yes</v>
      </c>
      <c r="I13" s="79" t="s">
        <v>75</v>
      </c>
      <c r="J13" s="79" t="s">
        <v>528</v>
      </c>
      <c r="K13" s="79" t="s">
        <v>673</v>
      </c>
      <c r="L13" s="79" t="s">
        <v>665</v>
      </c>
      <c r="M13" s="76">
        <v>2023</v>
      </c>
      <c r="N13" s="61" t="s">
        <v>287</v>
      </c>
      <c r="O13" s="61" t="s">
        <v>291</v>
      </c>
      <c r="P13" s="61" t="s">
        <v>292</v>
      </c>
      <c r="Q13" s="61" t="s">
        <v>295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Slovenia</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Slovenia</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73" thickBot="1" x14ac:dyDescent="0.4">
      <c r="C16" s="86" t="str">
        <f>IF('CfB&amp;FC-PoM'!$E$5="&lt; Please select &gt;","&lt; Not selected &gt;",'CfB&amp;FC-PoM'!$E$5)</f>
        <v>Slovenia</v>
      </c>
      <c r="D16" s="22" t="str">
        <f>'CfB&amp;FC-PoM'!$E$6</f>
        <v>2023</v>
      </c>
      <c r="E16" s="64" t="s">
        <v>85</v>
      </c>
      <c r="F16" s="64" t="s">
        <v>117</v>
      </c>
      <c r="G16" s="62" t="s">
        <v>75</v>
      </c>
      <c r="H16" s="119" t="str" cm="1">
        <f t="array" ref="H16">IFERROR(INDEX('2022_MFC'!$G$2:$G$1000, MATCH(1, ('2022_MFC'!$C$2:$C$1000=C16)*('2022_MFC'!$F$2:$F$1000=F16), 0)), "No value found")</f>
        <v>Yes</v>
      </c>
      <c r="I16" s="79" t="s">
        <v>75</v>
      </c>
      <c r="J16" s="79" t="s">
        <v>529</v>
      </c>
      <c r="K16" s="79" t="s">
        <v>669</v>
      </c>
      <c r="L16" s="79" t="s">
        <v>664</v>
      </c>
      <c r="M16" s="76"/>
      <c r="N16" s="61" t="s">
        <v>287</v>
      </c>
      <c r="O16" s="61" t="s">
        <v>291</v>
      </c>
      <c r="P16" s="61" t="s">
        <v>284</v>
      </c>
      <c r="Q16" s="61" t="s">
        <v>289</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Slovenia</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Slovenia</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02" thickBot="1" x14ac:dyDescent="0.4">
      <c r="C19" s="86" t="str">
        <f>IF('CfB&amp;FC-PoM'!$E$5="&lt; Please select &gt;","&lt; Not selected &gt;",'CfB&amp;FC-PoM'!$E$5)</f>
        <v>Slovenia</v>
      </c>
      <c r="D19" s="22" t="str">
        <f>'CfB&amp;FC-PoM'!$E$6</f>
        <v>2023</v>
      </c>
      <c r="E19" s="64" t="s">
        <v>85</v>
      </c>
      <c r="F19" s="64" t="s">
        <v>119</v>
      </c>
      <c r="G19" s="62" t="s">
        <v>75</v>
      </c>
      <c r="H19" s="119" t="str" cm="1">
        <f t="array" ref="H19">IFERROR(INDEX('2022_MFC'!$G$2:$G$1000, MATCH(1, ('2022_MFC'!$C$2:$C$1000=C19)*('2022_MFC'!$F$2:$F$1000=F19), 0)), "No value found")</f>
        <v>Yes</v>
      </c>
      <c r="I19" s="79" t="s">
        <v>75</v>
      </c>
      <c r="J19" s="79" t="s">
        <v>528</v>
      </c>
      <c r="K19" s="79" t="s">
        <v>672</v>
      </c>
      <c r="L19" s="79" t="s">
        <v>663</v>
      </c>
      <c r="M19" s="76">
        <v>2023</v>
      </c>
      <c r="N19" s="61" t="s">
        <v>282</v>
      </c>
      <c r="O19" s="61" t="s">
        <v>291</v>
      </c>
      <c r="P19" s="61" t="s">
        <v>292</v>
      </c>
      <c r="Q19" s="61" t="s">
        <v>295</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Slovenia</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31" thickBot="1" x14ac:dyDescent="0.4">
      <c r="C21" s="86" t="str">
        <f>IF('CfB&amp;FC-PoM'!$E$5="&lt; Please select &gt;","&lt; Not selected &gt;",'CfB&amp;FC-PoM'!$E$5)</f>
        <v>Slovenia</v>
      </c>
      <c r="D21" s="22" t="str">
        <f>'CfB&amp;FC-PoM'!$E$6</f>
        <v>2023</v>
      </c>
      <c r="E21" s="64" t="s">
        <v>85</v>
      </c>
      <c r="F21" s="64" t="s">
        <v>121</v>
      </c>
      <c r="G21" s="62" t="s">
        <v>75</v>
      </c>
      <c r="H21" s="119" t="str" cm="1">
        <f t="array" ref="H21">IFERROR(INDEX('2022_MFC'!$G$2:$G$1000, MATCH(1, ('2022_MFC'!$C$2:$C$1000=C21)*('2022_MFC'!$F$2:$F$1000=F21), 0)), "No value found")</f>
        <v>Yes</v>
      </c>
      <c r="I21" s="79" t="s">
        <v>75</v>
      </c>
      <c r="J21" s="79" t="s">
        <v>530</v>
      </c>
      <c r="K21" s="79" t="s">
        <v>674</v>
      </c>
      <c r="L21" s="79" t="s">
        <v>677</v>
      </c>
      <c r="M21" s="76">
        <v>2023</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Slovenia</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Slovenia</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Slovenia</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Slovenia</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Slovenia</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Slovenia</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87.5" thickBot="1" x14ac:dyDescent="0.4">
      <c r="C28" s="86" t="str">
        <f>IF('CfB&amp;FC-PoM'!$E$5="&lt; Please select &gt;","&lt; Not selected &gt;",'CfB&amp;FC-PoM'!$E$5)</f>
        <v>Slovenia</v>
      </c>
      <c r="D28" s="22" t="str">
        <f>'CfB&amp;FC-PoM'!$E$6</f>
        <v>2023</v>
      </c>
      <c r="E28" s="64" t="s">
        <v>127</v>
      </c>
      <c r="F28" s="64" t="s">
        <v>128</v>
      </c>
      <c r="G28" s="62" t="s">
        <v>75</v>
      </c>
      <c r="H28" s="119" t="str" cm="1">
        <f t="array" ref="H28">IFERROR(INDEX('2022_MFC'!$G$2:$G$1000, MATCH(1, ('2022_MFC'!$C$2:$C$1000=C28)*('2022_MFC'!$F$2:$F$1000=F28), 0)), "No value found")</f>
        <v>Yes</v>
      </c>
      <c r="I28" s="79" t="s">
        <v>75</v>
      </c>
      <c r="J28" s="79" t="s">
        <v>531</v>
      </c>
      <c r="K28" s="79" t="s">
        <v>675</v>
      </c>
      <c r="L28" s="79" t="s">
        <v>661</v>
      </c>
      <c r="M28" s="76">
        <v>2023</v>
      </c>
      <c r="N28" s="61" t="s">
        <v>287</v>
      </c>
      <c r="O28" s="61" t="s">
        <v>291</v>
      </c>
      <c r="P28" s="61" t="s">
        <v>284</v>
      </c>
      <c r="Q28" s="61" t="s">
        <v>295</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Slovenia</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Slovenia</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24" t="s">
        <v>104</v>
      </c>
      <c r="C31" s="86" t="str">
        <f>IF('CfB&amp;FC-PoM'!$E$5="&lt; Please select &gt;","&lt; Not selected &gt;",'CfB&amp;FC-PoM'!$E$5)</f>
        <v>Slovenia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25"/>
      <c r="C32" s="86" t="str">
        <f>IF('CfB&amp;FC-PoM'!$E$5="&lt; Please select &gt;","&lt; Not selected &gt;",'CfB&amp;FC-PoM'!$E$5)</f>
        <v>Slovenia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25"/>
      <c r="C33" s="86" t="str">
        <f>IF('CfB&amp;FC-PoM'!$E$5="&lt; Please select &gt;","&lt; Not selected &gt;",'CfB&amp;FC-PoM'!$E$5)</f>
        <v>Slovenia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25"/>
      <c r="C34" s="86" t="str">
        <f>IF('CfB&amp;FC-PoM'!$E$5="&lt; Please select &gt;","&lt; Not selected &gt;",'CfB&amp;FC-PoM'!$E$5)</f>
        <v>Slovenia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25"/>
      <c r="C35" s="86" t="str">
        <f>IF('CfB&amp;FC-PoM'!$E$5="&lt; Please select &gt;","&lt; Not selected &gt;",'CfB&amp;FC-PoM'!$E$5)</f>
        <v>Slovenia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25"/>
      <c r="C36" s="86" t="str">
        <f>IF('CfB&amp;FC-PoM'!$E$5="&lt; Please select &gt;","&lt; Not selected &gt;",'CfB&amp;FC-PoM'!$E$5)</f>
        <v>Slovenia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25"/>
      <c r="C37" s="86" t="str">
        <f>IF('CfB&amp;FC-PoM'!$E$5="&lt; Please select &gt;","&lt; Not selected &gt;",'CfB&amp;FC-PoM'!$E$5)</f>
        <v>Slovenia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25"/>
      <c r="C38" s="86" t="str">
        <f>IF('CfB&amp;FC-PoM'!$E$5="&lt; Please select &gt;","&lt; Not selected &gt;",'CfB&amp;FC-PoM'!$E$5)</f>
        <v>Slovenia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25"/>
      <c r="C39" s="86" t="str">
        <f>IF('CfB&amp;FC-PoM'!$E$5="&lt; Please select &gt;","&lt; Not selected &gt;",'CfB&amp;FC-PoM'!$E$5)</f>
        <v>Slovenia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25"/>
      <c r="C40" s="86" t="str">
        <f>IF('CfB&amp;FC-PoM'!$E$5="&lt; Please select &gt;","&lt; Not selected &gt;",'CfB&amp;FC-PoM'!$E$5)</f>
        <v>Slovenia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25"/>
      <c r="C41" s="86" t="str">
        <f>IF('CfB&amp;FC-PoM'!$E$5="&lt; Please select &gt;","&lt; Not selected &gt;",'CfB&amp;FC-PoM'!$E$5)</f>
        <v>Slovenia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25"/>
      <c r="C42" s="86" t="str">
        <f>IF('CfB&amp;FC-PoM'!$E$5="&lt; Please select &gt;","&lt; Not selected &gt;",'CfB&amp;FC-PoM'!$E$5)</f>
        <v>Slovenia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25"/>
      <c r="C43" s="86" t="str">
        <f>IF('CfB&amp;FC-PoM'!$E$5="&lt; Please select &gt;","&lt; Not selected &gt;",'CfB&amp;FC-PoM'!$E$5)</f>
        <v>Slovenia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25"/>
      <c r="C44" s="86" t="str">
        <f>IF('CfB&amp;FC-PoM'!$E$5="&lt; Please select &gt;","&lt; Not selected &gt;",'CfB&amp;FC-PoM'!$E$5)</f>
        <v>Slovenia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26"/>
      <c r="C45" s="86" t="str">
        <f>IF('CfB&amp;FC-PoM'!$E$5="&lt; Please select &gt;","&lt; Not selected &gt;",'CfB&amp;FC-PoM'!$E$5)</f>
        <v>Slovenia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5"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8"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8"/>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3" t="s">
        <v>131</v>
      </c>
      <c r="E5" s="23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1" t="s">
        <v>132</v>
      </c>
      <c r="E7" s="23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Slovenia</v>
      </c>
      <c r="C8" s="22" t="str">
        <f>'CfB&amp;FC-PoM'!$E$6</f>
        <v>2023</v>
      </c>
      <c r="D8" s="4" t="s">
        <v>133</v>
      </c>
      <c r="E8" s="86" t="str">
        <f>IF('CfB&amp;FC-PoM'!$E$5="&lt; Please select &gt;","&lt; Please select in sheet ''CfB&amp;FC-PoM'' &gt;",'CfB&amp;FC-PoM'!$E$5)</f>
        <v>Slovenia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Slovenia</v>
      </c>
      <c r="C9" s="22" t="str">
        <f>'CfB&amp;FC-PoM'!$E$6</f>
        <v>2023</v>
      </c>
      <c r="D9" s="5" t="s">
        <v>134</v>
      </c>
      <c r="E9" s="80"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Slovenia</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Slovenia</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Slovenia</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Slovenia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Slovenia</v>
      </c>
      <c r="C14" s="22" t="str">
        <f>'CfB&amp;FC-PoM'!$E$6</f>
        <v>2023</v>
      </c>
      <c r="D14" s="4" t="s">
        <v>139</v>
      </c>
      <c r="E14" s="75">
        <v>45900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Slovenia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Slovenia</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5" t="s">
        <v>36</v>
      </c>
      <c r="C18" s="237" t="s">
        <v>37</v>
      </c>
      <c r="D18" s="231" t="s">
        <v>143</v>
      </c>
      <c r="E18" s="23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6"/>
      <c r="C19" s="238"/>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4">
      <c r="A20" s="2"/>
      <c r="B20" s="86" t="str">
        <f>IF('CfB&amp;FC-PoM'!$E$5="&lt; Please select &gt;","&lt; Not selected &gt;",'CfB&amp;FC-PoM'!$E$5)</f>
        <v>Slovenia</v>
      </c>
      <c r="C20" s="22" t="str">
        <f>'CfB&amp;FC-PoM'!$E$6</f>
        <v>2023</v>
      </c>
      <c r="D20" s="80" t="s">
        <v>653</v>
      </c>
      <c r="E20" s="80" t="s">
        <v>683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44" thickBot="1" x14ac:dyDescent="0.4">
      <c r="A21" s="2"/>
      <c r="B21" s="86" t="str">
        <f>IF('CfB&amp;FC-PoM'!$E$5="&lt; Please select &gt;","&lt; Not selected &gt;",'CfB&amp;FC-PoM'!$E$5)</f>
        <v>Slovenia</v>
      </c>
      <c r="C21" s="22" t="str">
        <f>'CfB&amp;FC-PoM'!$E$6</f>
        <v>2023</v>
      </c>
      <c r="D21" s="79" t="s">
        <v>654</v>
      </c>
      <c r="E21" s="79" t="s">
        <v>655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Slovenia</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Slovenia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Slovenia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6" workbookViewId="0">
      <selection activeCell="F30" sqref="F30"/>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8" t="s">
        <v>23</v>
      </c>
      <c r="E3" s="222" t="s">
        <v>146</v>
      </c>
      <c r="F3" s="22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8"/>
      <c r="E4" s="240" t="s">
        <v>58</v>
      </c>
      <c r="F4" s="24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3"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1" t="s">
        <v>147</v>
      </c>
      <c r="E8" s="239"/>
      <c r="F8" s="239"/>
      <c r="G8" s="23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2" t="s">
        <v>148</v>
      </c>
      <c r="E9" s="243"/>
      <c r="F9" s="243"/>
      <c r="G9" s="24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Slovenia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116.5" thickBot="1" x14ac:dyDescent="0.4">
      <c r="A12" s="2"/>
      <c r="B12" s="86" t="str">
        <f>IF('CfB&amp;FC-PoM'!$E$5="&lt; Please select &gt;","&lt; Not selected &gt;",'CfB&amp;FC-PoM'!$E$5)</f>
        <v>Slovenia</v>
      </c>
      <c r="C12" s="22" t="str">
        <f>'CfB&amp;FC-PoM'!$E$6</f>
        <v>2023</v>
      </c>
      <c r="D12" s="5" t="s">
        <v>154</v>
      </c>
      <c r="E12" s="62" t="s">
        <v>75</v>
      </c>
      <c r="F12" s="79" t="s">
        <v>684</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Slovenia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Slovenia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Slovenia</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Slovenia</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Slovenia</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Slovenia</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Slovenia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Slovenia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Slovenia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Slovenia</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Slovenia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Slovenia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Slovenia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2" t="s">
        <v>166</v>
      </c>
      <c r="E27" s="243"/>
      <c r="F27" s="243"/>
      <c r="G27" s="2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Slovenia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102" thickBot="1" x14ac:dyDescent="0.4">
      <c r="A30" s="2"/>
      <c r="B30" s="86" t="str">
        <f>IF('CfB&amp;FC-PoM'!$E$5="&lt; Please select &gt;","&lt; Not selected &gt;",'CfB&amp;FC-PoM'!$E$5)</f>
        <v>Slovenia</v>
      </c>
      <c r="C30" s="22" t="str">
        <f>'CfB&amp;FC-PoM'!$E$6</f>
        <v>2023</v>
      </c>
      <c r="D30" s="5" t="s">
        <v>154</v>
      </c>
      <c r="E30" s="62" t="s">
        <v>75</v>
      </c>
      <c r="F30" s="72" t="s">
        <v>685</v>
      </c>
      <c r="G30" s="66">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Slovenia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Slovenia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Slovenia</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Slovenia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Slovenia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Slovenia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Slovenia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Slovenia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Slovenia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Slovenia</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Slovenia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Slovenia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Slovenia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5" t="s">
        <v>170</v>
      </c>
      <c r="E46" s="246"/>
      <c r="F46" s="24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8" t="s">
        <v>171</v>
      </c>
      <c r="E47" s="249"/>
      <c r="F47" s="25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Slovenia</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Slovenia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Slovenia</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Slovenia</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Slovenia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Slovenia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Slovenia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Slovenia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2"/>
      <c r="E57" s="243"/>
      <c r="F57" s="24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8" t="s">
        <v>180</v>
      </c>
      <c r="E58" s="249"/>
      <c r="F58" s="25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Slovenia</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Slovenia</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Slovenia</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Slovenia</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Slovenia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Slovenia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Slovenia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Slovenia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5" t="s">
        <v>182</v>
      </c>
      <c r="E70" s="246"/>
      <c r="F70" s="24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8" t="s">
        <v>171</v>
      </c>
      <c r="E71" s="249"/>
      <c r="F71" s="25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44" thickBot="1" x14ac:dyDescent="0.4">
      <c r="A73" s="2"/>
      <c r="B73" s="86" t="str">
        <f>IF('CfB&amp;FC-PoM'!$E$5="&lt; Please select &gt;","&lt; Not selected &gt;",'CfB&amp;FC-PoM'!$E$5)</f>
        <v>Slovenia</v>
      </c>
      <c r="C73" s="22" t="str">
        <f>'CfB&amp;FC-PoM'!$E$6</f>
        <v>2023</v>
      </c>
      <c r="D73" s="4" t="s">
        <v>175</v>
      </c>
      <c r="E73" s="79" t="s">
        <v>681</v>
      </c>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58.5" thickBot="1" x14ac:dyDescent="0.4">
      <c r="A74" s="2"/>
      <c r="B74" s="86" t="str">
        <f>IF('CfB&amp;FC-PoM'!$E$5="&lt; Please select &gt;","&lt; Not selected &gt;",'CfB&amp;FC-PoM'!$E$5)</f>
        <v>Slovenia</v>
      </c>
      <c r="C74" s="22" t="str">
        <f>'CfB&amp;FC-PoM'!$E$6</f>
        <v>2023</v>
      </c>
      <c r="D74" s="5" t="s">
        <v>176</v>
      </c>
      <c r="E74" s="79" t="s">
        <v>679</v>
      </c>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44" thickBot="1" x14ac:dyDescent="0.4">
      <c r="A75" s="2"/>
      <c r="B75" s="86" t="str">
        <f>IF('CfB&amp;FC-PoM'!$E$5="&lt; Please select &gt;","&lt; Not selected &gt;",'CfB&amp;FC-PoM'!$E$5)</f>
        <v>Slovenia</v>
      </c>
      <c r="C75" s="22" t="str">
        <f>'CfB&amp;FC-PoM'!$E$6</f>
        <v>2023</v>
      </c>
      <c r="D75" s="4" t="s">
        <v>177</v>
      </c>
      <c r="E75" s="79" t="s">
        <v>682</v>
      </c>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44" thickBot="1" x14ac:dyDescent="0.4">
      <c r="A76" s="2"/>
      <c r="B76" s="86" t="str">
        <f>IF('CfB&amp;FC-PoM'!$E$5="&lt; Please select &gt;","&lt; Not selected &gt;",'CfB&amp;FC-PoM'!$E$5)</f>
        <v>Slovenia</v>
      </c>
      <c r="C76" s="22" t="str">
        <f>'CfB&amp;FC-PoM'!$E$6</f>
        <v>2023</v>
      </c>
      <c r="D76" s="4" t="s">
        <v>178</v>
      </c>
      <c r="E76" s="79" t="s">
        <v>680</v>
      </c>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Slovenia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Slovenia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Slovenia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Slovenia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2"/>
      <c r="E81" s="243"/>
      <c r="F81" s="24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8" t="s">
        <v>180</v>
      </c>
      <c r="E82" s="249"/>
      <c r="F82" s="25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44" thickBot="1" x14ac:dyDescent="0.4">
      <c r="A84" s="2"/>
      <c r="B84" s="86" t="str">
        <f>IF('CfB&amp;FC-PoM'!$E$5="&lt; Please select &gt;","&lt; Not selected &gt;",'CfB&amp;FC-PoM'!$E$5)</f>
        <v>Slovenia</v>
      </c>
      <c r="C84" s="22" t="str">
        <f>'CfB&amp;FC-PoM'!$E$6</f>
        <v>2023</v>
      </c>
      <c r="D84" s="4" t="s">
        <v>175</v>
      </c>
      <c r="E84" s="79" t="s">
        <v>681</v>
      </c>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58.5" thickBot="1" x14ac:dyDescent="0.4">
      <c r="A85" s="2"/>
      <c r="B85" s="86" t="str">
        <f>IF('CfB&amp;FC-PoM'!$E$5="&lt; Please select &gt;","&lt; Not selected &gt;",'CfB&amp;FC-PoM'!$E$5)</f>
        <v>Slovenia</v>
      </c>
      <c r="C85" s="22" t="str">
        <f>'CfB&amp;FC-PoM'!$E$6</f>
        <v>2023</v>
      </c>
      <c r="D85" s="5" t="s">
        <v>176</v>
      </c>
      <c r="E85" s="79" t="s">
        <v>679</v>
      </c>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44" thickBot="1" x14ac:dyDescent="0.4">
      <c r="A86" s="2"/>
      <c r="B86" s="86" t="str">
        <f>IF('CfB&amp;FC-PoM'!$E$5="&lt; Please select &gt;","&lt; Not selected &gt;",'CfB&amp;FC-PoM'!$E$5)</f>
        <v>Slovenia</v>
      </c>
      <c r="C86" s="22" t="str">
        <f>'CfB&amp;FC-PoM'!$E$6</f>
        <v>2023</v>
      </c>
      <c r="D86" s="4" t="s">
        <v>177</v>
      </c>
      <c r="E86" s="79" t="s">
        <v>682</v>
      </c>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44" thickBot="1" x14ac:dyDescent="0.4">
      <c r="A87" s="2"/>
      <c r="B87" s="86" t="str">
        <f>IF('CfB&amp;FC-PoM'!$E$5="&lt; Please select &gt;","&lt; Not selected &gt;",'CfB&amp;FC-PoM'!$E$5)</f>
        <v>Slovenia</v>
      </c>
      <c r="C87" s="22" t="str">
        <f>'CfB&amp;FC-PoM'!$E$6</f>
        <v>2023</v>
      </c>
      <c r="D87" s="4" t="s">
        <v>178</v>
      </c>
      <c r="E87" s="79" t="s">
        <v>680</v>
      </c>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Slovenia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Slovenia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Slovenia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Slovenia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4" t="s">
        <v>183</v>
      </c>
      <c r="F93" s="24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4" t="s">
        <v>184</v>
      </c>
      <c r="F94" s="24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4" t="s">
        <v>185</v>
      </c>
      <c r="F95" s="24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4" t="s">
        <v>187</v>
      </c>
      <c r="F96" s="24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F29:F43 E73:E74 E77:E80"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27" zoomScaleNormal="100" workbookViewId="0">
      <selection activeCell="H25" sqref="H25"/>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8" t="s">
        <v>23</v>
      </c>
      <c r="E2" s="222" t="s">
        <v>146</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8"/>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6" t="s">
        <v>188</v>
      </c>
      <c r="E5" s="20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Slovenia</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29.5" thickBot="1" x14ac:dyDescent="0.4">
      <c r="B12" s="86" t="str">
        <f>IF('CfB&amp;FC-PoM'!$E$5="&lt; Please select &gt;","&lt; Not selected &gt;",'CfB&amp;FC-PoM'!$E$5)</f>
        <v>Slovenia</v>
      </c>
      <c r="C12" s="22" t="str">
        <f>'CfB&amp;FC-PoM'!$E$6</f>
        <v>2023</v>
      </c>
      <c r="D12" s="4" t="s">
        <v>197</v>
      </c>
      <c r="E12" s="62" t="s">
        <v>158</v>
      </c>
      <c r="F12" s="62" t="s">
        <v>158</v>
      </c>
      <c r="G12" s="79" t="s">
        <v>656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02" thickBot="1" x14ac:dyDescent="0.4">
      <c r="B13" s="86" t="str">
        <f>IF('CfB&amp;FC-PoM'!$E$5="&lt; Please select &gt;","&lt; Not selected &gt;",'CfB&amp;FC-PoM'!$E$5)</f>
        <v>Slovenia</v>
      </c>
      <c r="C13" s="22" t="str">
        <f>'CfB&amp;FC-PoM'!$E$6</f>
        <v>2023</v>
      </c>
      <c r="D13" s="5" t="s">
        <v>198</v>
      </c>
      <c r="E13" s="62" t="s">
        <v>158</v>
      </c>
      <c r="F13" s="62" t="s">
        <v>158</v>
      </c>
      <c r="G13" s="79" t="s">
        <v>657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Slovenia</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Slovenia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Slovenia</v>
      </c>
      <c r="C20" s="22" t="str">
        <f>'CfB&amp;FC-PoM'!$E$6</f>
        <v>2023</v>
      </c>
      <c r="D20" s="4" t="s">
        <v>205</v>
      </c>
      <c r="E20" s="62" t="s">
        <v>158</v>
      </c>
      <c r="F20" s="62" t="s">
        <v>158</v>
      </c>
      <c r="G20" s="79"/>
      <c r="H20" s="79" t="s">
        <v>658</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Slovenia</v>
      </c>
      <c r="C21" s="22" t="str">
        <f>'CfB&amp;FC-PoM'!$E$6</f>
        <v>2023</v>
      </c>
      <c r="D21" s="5" t="s">
        <v>206</v>
      </c>
      <c r="E21" s="62" t="s">
        <v>158</v>
      </c>
      <c r="F21" s="62" t="s">
        <v>158</v>
      </c>
      <c r="G21" s="79"/>
      <c r="H21" s="79" t="s">
        <v>658</v>
      </c>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Slovenia</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Slovenia</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Slovenia</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29.5" thickBot="1" x14ac:dyDescent="0.4">
      <c r="B25" s="86" t="str">
        <f>IF('CfB&amp;FC-PoM'!$E$5="&lt; Please select &gt;","&lt; Not selected &gt;",'CfB&amp;FC-PoM'!$E$5)</f>
        <v>Slovenia</v>
      </c>
      <c r="C25" s="22" t="str">
        <f>'CfB&amp;FC-PoM'!$E$6</f>
        <v>2023</v>
      </c>
      <c r="D25" s="5" t="s">
        <v>210</v>
      </c>
      <c r="E25" s="62" t="s">
        <v>158</v>
      </c>
      <c r="F25" s="62" t="s">
        <v>158</v>
      </c>
      <c r="G25" s="79"/>
      <c r="H25" s="79" t="s">
        <v>660</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Slovenia</v>
      </c>
      <c r="C26" s="22" t="str">
        <f>'CfB&amp;FC-PoM'!$E$6</f>
        <v>2023</v>
      </c>
      <c r="D26" s="4" t="s">
        <v>211</v>
      </c>
      <c r="E26" s="62" t="s">
        <v>158</v>
      </c>
      <c r="F26" s="62" t="s">
        <v>158</v>
      </c>
      <c r="G26" s="79"/>
      <c r="H26" s="79" t="s">
        <v>659</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Slovenia</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4" t="s">
        <v>213</v>
      </c>
      <c r="F29" s="244"/>
      <c r="G29" s="244"/>
      <c r="H29" s="24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4" t="s">
        <v>214</v>
      </c>
      <c r="F30" s="244"/>
      <c r="G30" s="244"/>
      <c r="H30" s="24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4" t="s">
        <v>215</v>
      </c>
      <c r="F31" s="244"/>
      <c r="G31" s="244"/>
      <c r="H31" s="24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4" t="s">
        <v>216</v>
      </c>
      <c r="F32" s="244"/>
      <c r="G32" s="244"/>
      <c r="H32" s="24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4" t="s">
        <v>218</v>
      </c>
      <c r="F33" s="244"/>
      <c r="G33" s="244"/>
      <c r="H33" s="24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4" t="s">
        <v>220</v>
      </c>
      <c r="F34" s="244"/>
      <c r="G34" s="244"/>
      <c r="H34" s="24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4" t="s">
        <v>222</v>
      </c>
      <c r="F35" s="244"/>
      <c r="G35" s="244"/>
      <c r="H35" s="24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Slovenia</v>
      </c>
      <c r="C38" s="22" t="str">
        <f>'CfB&amp;FC-PoM'!$E$6</f>
        <v>2023</v>
      </c>
      <c r="D38" s="272"/>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Slovenia</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Slovenia</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Slovenia</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Slovenia</v>
      </c>
      <c r="C45" s="22" t="str">
        <f>'CfB&amp;FC-PoM'!$E$6</f>
        <v>2023</v>
      </c>
      <c r="D45" s="279" t="s">
        <v>686</v>
      </c>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Slovenia</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Slovenia</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Slovenia</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Slovenia</v>
      </c>
      <c r="C52" s="183" t="str">
        <f>'CfB&amp;FC-PoM'!$E$6</f>
        <v>2023</v>
      </c>
      <c r="D52" s="193" t="s">
        <v>233</v>
      </c>
      <c r="E52" s="194" t="str">
        <f>IF('CfB&amp;FC-PoM'!$H$4="Weight","Weight of plastic","Number of products")</f>
        <v>Number of products</v>
      </c>
      <c r="F52" s="186" t="str" cm="1">
        <f t="array" ref="F52">IFERROR(INDEX('2022_PoM'!$B$2:$B$1000, MATCH(1, ('2022_PoM'!$A$2:$A$1000=D52)*('2022_PoM'!$D$2:$D$1000=B52), 0)),"No value found")</f>
        <v>No value found</v>
      </c>
      <c r="G52" s="186">
        <f>IF('CfB&amp;FC-PoM'!$H$4="&lt; Please select &gt;","Please select reporting base in sheet ''CfB&amp;FC-PoM'' ",IF('CfB&amp;FC-PoM'!$H$4="Weight",'CfB&amp;FC-PoM'!F12,'CfB&amp;FC-PoM'!J12))</f>
        <v>97499.49</v>
      </c>
      <c r="H52" s="187">
        <f>IF(AND(F52=0,G52=0), 0, IF(OR(F52="No value found",F52=0),0, (G52-F52)/ABS(F52)))</f>
        <v>0</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Slovenia</v>
      </c>
      <c r="C53" s="183" t="str">
        <f>'CfB&amp;FC-PoM'!$E$6</f>
        <v>2023</v>
      </c>
      <c r="D53" s="184" t="s">
        <v>234</v>
      </c>
      <c r="E53" s="185" t="str">
        <f>IF('CfB&amp;FC-PoM'!$H$5="Weight","Weight of plastic","Number of products")</f>
        <v>Number of products</v>
      </c>
      <c r="F53" s="186" t="str" cm="1">
        <f t="array" ref="F53">IFERROR(INDEX('2022_PoM'!$B$2:$B$1000, MATCH(1, ('2022_PoM'!$A$2:$A$1000=D53)*('2022_PoM'!$D$2:$D$1000=B53), 0)),"No value found")</f>
        <v>No value found</v>
      </c>
      <c r="G53" s="186">
        <f>IF('CfB&amp;FC-PoM'!$H$5="&lt; Please select &gt;","Please select reporting base in sheet ''CfB&amp;FC-PoM'' ",IF('CfB&amp;FC-PoM'!$H$5="Weight",'CfB&amp;FC-PoM'!F13,'CfB&amp;FC-PoM'!J13))</f>
        <v>80213.100000000006</v>
      </c>
      <c r="H53" s="187">
        <f>IF(AND(F53=0,G53=0), 0, IF(OR(F53="No value found",F53=0),0, (G53-F53)/ABS(F53)))</f>
        <v>0</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Slovenia</v>
      </c>
      <c r="C54" s="183" t="str">
        <f>'CfB&amp;FC-PoM'!$E$6</f>
        <v>2023</v>
      </c>
      <c r="D54" s="278" t="s">
        <v>235</v>
      </c>
      <c r="E54" s="185" t="str">
        <f>IF('CfB&amp;FC-PoM'!$H$4="Weight","Weight of plastic","Number of products")</f>
        <v>Number of products</v>
      </c>
      <c r="F54" s="186" t="str" cm="1">
        <f t="array" ref="F54">IFERROR(INDEX('2022_PoM'!$B$2:$B$1000, MATCH(1, ('2022_PoM'!$A$2:$A$1000=D54)*('2022_PoM'!$D$2:$D$1000=B54), 0)),"No value found")</f>
        <v>No value found</v>
      </c>
      <c r="G54" s="186">
        <f>IF('CfB&amp;FC-PoM'!$H$4=
"&lt; Please select &gt;","Please select reporting base in sheet ''CfB&amp;FC-PoM'' ",IF('CfB&amp;FC-PoM'!$H$4=
"Weight",'CfB&amp;FC-PoM'!$F$14,'CfB&amp;FC-PoM'!$J$14))</f>
        <v>76946.570000000007</v>
      </c>
      <c r="H54" s="187">
        <f>IF(AND(F54=0,G54=0), 0, IF(OR(F54="No value found",F54=0),0, (G54-F54)/ABS(F54)))</f>
        <v>0</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
      </c>
      <c r="C55" s="189" t="str">
        <f>IF('CfB&amp;FC-PoM'!$H$4="Weight",'CfB&amp;FC-PoM'!$E$6,"")</f>
        <v/>
      </c>
      <c r="D55" s="278"/>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Slovenia</v>
      </c>
      <c r="C56" s="183" t="str">
        <f>'CfB&amp;FC-PoM'!$E$6</f>
        <v>2023</v>
      </c>
      <c r="D56" s="278" t="s">
        <v>236</v>
      </c>
      <c r="E56" s="185" t="str">
        <f>IF('CfB&amp;FC-PoM'!$H$5="Weight","Weight of plastic","Number of products")</f>
        <v>Number of products</v>
      </c>
      <c r="F56" s="186" t="str" cm="1">
        <f t="array" ref="F56">IFERROR(INDEX('2022_PoM'!$B$2:$B$1000, MATCH(1, ('2022_PoM'!$A$2:$A$1000=D56)*('2022_PoM'!$D$2:$D$1000=B56), 0)),"No value found")</f>
        <v>No value found</v>
      </c>
      <c r="G56" s="186">
        <f>IF('CfB&amp;FC-PoM'!$H$5=
"&lt; Please select &gt;","Please select reporting base in sheet ''CfB&amp;FC-PoM'' ",IF('CfB&amp;FC-PoM'!$H$5=
"Weight",'CfB&amp;FC-PoM'!$F$15,'CfB&amp;FC-PoM'!$J$15))</f>
        <v>65637.62</v>
      </c>
      <c r="H56" s="187">
        <f>IF(AND(F56=0,G56=0), 0, IF(OR(F56="No value found",F56=0),0, (G56-F56)/ABS(F56)))</f>
        <v>0</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
      </c>
      <c r="C57" s="189" t="str">
        <f>IF('CfB&amp;FC-PoM'!$H$5="Weight",'CfB&amp;FC-PoM'!$E$6,"")</f>
        <v/>
      </c>
      <c r="D57" s="278"/>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D19" sqref="D19:H19"/>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8" t="s">
        <v>23</v>
      </c>
      <c r="E2" s="222" t="s">
        <v>24</v>
      </c>
      <c r="F2" s="22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8"/>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Slovenia</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Slovenia</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Slovenia</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Slovenia</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Slovenia</v>
      </c>
      <c r="C17" s="22" t="str">
        <f>'CfB&amp;FC-PoM'!$E$6</f>
        <v>2023</v>
      </c>
      <c r="D17" s="294" t="s">
        <v>687</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Slovenia</v>
      </c>
      <c r="C18" s="22" t="str">
        <f>'CfB&amp;FC-PoM'!$E$6</f>
        <v>2023</v>
      </c>
      <c r="D18" s="285" t="s">
        <v>688</v>
      </c>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Slovenia</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Slovenia</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Slovenia</v>
      </c>
      <c r="B6" s="27" t="str">
        <f>'CfB&amp;FC-PoM'!$E$6</f>
        <v>2023</v>
      </c>
      <c r="C6" s="27" t="s">
        <v>252</v>
      </c>
      <c r="D6" s="37">
        <f>'CfB&amp;FC-PoM'!F12</f>
        <v>0</v>
      </c>
      <c r="E6" s="38">
        <f>'CfB&amp;FC-PoM'!G12</f>
        <v>0</v>
      </c>
      <c r="F6" s="38">
        <f>'CfB&amp;FC-PoM'!H12</f>
        <v>0</v>
      </c>
      <c r="G6" s="38">
        <f>'CfB&amp;FC-PoM'!I12</f>
        <v>0</v>
      </c>
      <c r="H6" s="39">
        <f>'CfB&amp;FC-PoM'!J12</f>
        <v>97499.49</v>
      </c>
      <c r="I6" s="40">
        <f>'CfB&amp;FC-PoM'!K12</f>
        <v>0</v>
      </c>
    </row>
    <row r="7" spans="1:11" ht="15" thickBot="1" x14ac:dyDescent="0.4">
      <c r="A7" s="27" t="str">
        <f>'CfB&amp;FC-PoM'!$E$5</f>
        <v>Slovenia</v>
      </c>
      <c r="B7" s="27" t="str">
        <f>'CfB&amp;FC-PoM'!$E$6</f>
        <v>2023</v>
      </c>
      <c r="C7" s="27" t="s">
        <v>253</v>
      </c>
      <c r="D7" s="41">
        <f>'CfB&amp;FC-PoM'!F13</f>
        <v>0</v>
      </c>
      <c r="E7" s="25">
        <f>'CfB&amp;FC-PoM'!G13</f>
        <v>0</v>
      </c>
      <c r="F7" s="25">
        <f>'CfB&amp;FC-PoM'!H13</f>
        <v>0</v>
      </c>
      <c r="G7" s="25">
        <f>'CfB&amp;FC-PoM'!I13</f>
        <v>0</v>
      </c>
      <c r="H7" s="42">
        <f>'CfB&amp;FC-PoM'!J13</f>
        <v>80213.100000000006</v>
      </c>
      <c r="I7" s="43">
        <f>'CfB&amp;FC-PoM'!K13</f>
        <v>0</v>
      </c>
    </row>
    <row r="8" spans="1:11" ht="15" thickBot="1" x14ac:dyDescent="0.4">
      <c r="A8" s="27" t="str">
        <f>'CfB&amp;FC-PoM'!$E$5</f>
        <v>Slovenia</v>
      </c>
      <c r="B8" s="27" t="str">
        <f>'CfB&amp;FC-PoM'!$E$6</f>
        <v>2023</v>
      </c>
      <c r="C8" s="27" t="s">
        <v>254</v>
      </c>
      <c r="D8" s="37">
        <f>'CfB&amp;FC-PoM'!F14</f>
        <v>0</v>
      </c>
      <c r="E8" s="38">
        <f>'CfB&amp;FC-PoM'!G14</f>
        <v>0</v>
      </c>
      <c r="F8" s="38">
        <f>'CfB&amp;FC-PoM'!H14</f>
        <v>0</v>
      </c>
      <c r="G8" s="38">
        <f>'CfB&amp;FC-PoM'!I14</f>
        <v>0</v>
      </c>
      <c r="H8" s="39">
        <f>'CfB&amp;FC-PoM'!J14</f>
        <v>76946.570000000007</v>
      </c>
      <c r="I8" s="40">
        <f>'CfB&amp;FC-PoM'!K14</f>
        <v>0</v>
      </c>
    </row>
    <row r="9" spans="1:11" ht="15" thickBot="1" x14ac:dyDescent="0.4">
      <c r="A9" s="27" t="str">
        <f>'CfB&amp;FC-PoM'!$E$5</f>
        <v>Slovenia</v>
      </c>
      <c r="B9" s="27" t="str">
        <f>'CfB&amp;FC-PoM'!$E$6</f>
        <v>2023</v>
      </c>
      <c r="C9" s="27" t="s">
        <v>255</v>
      </c>
      <c r="D9" s="44">
        <f>'CfB&amp;FC-PoM'!F15</f>
        <v>0</v>
      </c>
      <c r="E9" s="45">
        <f>'CfB&amp;FC-PoM'!G15</f>
        <v>0</v>
      </c>
      <c r="F9" s="45">
        <f>'CfB&amp;FC-PoM'!H15</f>
        <v>0</v>
      </c>
      <c r="G9" s="45">
        <f>'CfB&amp;FC-PoM'!I15</f>
        <v>0</v>
      </c>
      <c r="H9" s="46">
        <f>'CfB&amp;FC-PoM'!J15</f>
        <v>65637.62</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Slovenia</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Slovenia</v>
      </c>
      <c r="B13" s="27" t="str">
        <f>'CfB&amp;FC-PoM'!$E$6</f>
        <v>2023</v>
      </c>
      <c r="C13" s="27" t="s">
        <v>257</v>
      </c>
      <c r="D13" s="48">
        <f>COUNTIF('CfB-Consump.Red.Measures'!$G10:$G15, "yes")</f>
        <v>3</v>
      </c>
      <c r="E13" s="49">
        <f>COUNTIF('FC-Consump.Red.Measures'!$G10:$G15, "yes")</f>
        <v>3</v>
      </c>
      <c r="F13" s="25"/>
      <c r="G13" s="25"/>
      <c r="H13" s="25"/>
      <c r="I13" s="25"/>
      <c r="J13" s="25"/>
      <c r="K13" s="25"/>
    </row>
    <row r="14" spans="1:11" ht="15" thickBot="1" x14ac:dyDescent="0.4">
      <c r="A14" s="27" t="str">
        <f>'CfB&amp;FC-PoM'!$E$5</f>
        <v>Slovenia</v>
      </c>
      <c r="B14" s="27" t="str">
        <f>'CfB&amp;FC-PoM'!$E$6</f>
        <v>2023</v>
      </c>
      <c r="C14" s="27" t="s">
        <v>85</v>
      </c>
      <c r="D14" s="48">
        <f>COUNTIF('CfB-Consump.Red.Measures'!$G16:$G21, "yes")</f>
        <v>3</v>
      </c>
      <c r="E14" s="49">
        <f>COUNTIF('FC-Consump.Red.Measures'!$G16:$G21, "yes")</f>
        <v>3</v>
      </c>
      <c r="F14" s="25"/>
      <c r="G14" s="25"/>
      <c r="H14" s="25"/>
      <c r="I14" s="25"/>
      <c r="J14" s="25"/>
      <c r="K14" s="25"/>
    </row>
    <row r="15" spans="1:11" ht="15" thickBot="1" x14ac:dyDescent="0.4">
      <c r="A15" s="27" t="str">
        <f>'CfB&amp;FC-PoM'!$E$5</f>
        <v>Slovenia</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Slovenia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Slovenia</v>
      </c>
      <c r="B17" s="27" t="str">
        <f>'CfB&amp;FC-PoM'!$E$6</f>
        <v>2023</v>
      </c>
      <c r="C17" s="27" t="s">
        <v>258</v>
      </c>
      <c r="D17" s="48">
        <f>COUNTIF('CfB-Consump.Red.Measures'!$G28:$G30, "yes")</f>
        <v>1</v>
      </c>
      <c r="E17" s="49">
        <f>COUNTIF('FC-Consump.Red.Measures'!$G28:$G30, "yes")</f>
        <v>1</v>
      </c>
      <c r="F17" s="25"/>
      <c r="G17" s="25"/>
      <c r="H17" s="25"/>
      <c r="I17" s="25"/>
      <c r="J17" s="25"/>
      <c r="K17" s="25"/>
    </row>
    <row r="18" spans="1:11" ht="15" thickBot="1" x14ac:dyDescent="0.4">
      <c r="A18" s="27" t="str">
        <f>'CfB&amp;FC-PoM'!$E$5</f>
        <v>Slovenia</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2</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3.xml><?xml version="1.0" encoding="utf-8"?>
<ds:datastoreItem xmlns:ds="http://schemas.openxmlformats.org/officeDocument/2006/customXml" ds:itemID="{6F1E2E4A-F0F8-48A3-9327-8A998EFF07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2025-08-18T09:17:38Z</cp:lastPrinted>
  <dcterms:created xsi:type="dcterms:W3CDTF">2024-01-26T13:04:28Z</dcterms:created>
  <dcterms:modified xsi:type="dcterms:W3CDTF">2026-04-17T09:12:06Z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